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diana_holfter-corchuelo_giz_de/Documents/2026/10033886/"/>
    </mc:Choice>
  </mc:AlternateContent>
  <xr:revisionPtr revIDLastSave="0" documentId="8_{DE5F8323-0D9D-4A3E-9D60-0A1C00304640}" xr6:coauthVersionLast="47" xr6:coauthVersionMax="47" xr10:uidLastSave="{00000000-0000-0000-0000-000000000000}"/>
  <bookViews>
    <workbookView xWindow="-120" yWindow="-120" windowWidth="29040" windowHeight="15720"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<sst xmlns="http://schemas.openxmlformats.org/spreadsheetml/2006/main" count="361" uniqueCount="98">
  <si>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</si>
  <si>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</si>
  <si>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</si>
  <si>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</si>
  <si>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</si>
  <si>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</si>
  <si>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</si>
  <si>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</si>
  <si>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</si>
  <si>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</si>
  <si>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</si>
  <si>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</si>
  <si>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</si>
  <si>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</si>
  <si>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</si>
  <si>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</si>
  <si>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</si>
  <si>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</si>
  <si>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</si>
  <si>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</si>
  <si>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</si>
  <si>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</si>
  <si>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</si>
  <si>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</si>
  <si>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</si>
  <si>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</si>
  <si>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</si>
  <si>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</si>
  <si>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</si>
  <si>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</si>
  <si>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</si>
  <si>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</si>
  <si>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</si>
  <si>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</si>
  <si>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</si>
  <si>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</si>
  <si>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</si>
  <si>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</si>
  <si>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</si>
  <si>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</si>
  <si>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</si>
  <si>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</si>
  <si>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</si>
  <si>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</si>
  <si>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</si>
  <si>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</si>
  <si>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</si>
  <si>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</si>
  <si>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</si>
  <si>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</si>
  <si>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</si>
  <si>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</si>
  <si>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</si>
  <si>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</si>
  <si>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</si>
  <si>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</si>
  <si>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</si>
  <si>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</si>
  <si>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</si>
  <si>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</si>
  <si>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</si>
  <si>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</si>
  <si>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</si>
  <si>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</si>
  <si>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</si>
  <si>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</si>
  <si>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</si>
  <si>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</si>
  <si>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</si>
  <si>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</si>
  <si>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</si>
  <si>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</si>
  <si>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</si>
  <si>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</si>
  <si>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</si>
  <si>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</si>
  <si>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</si>
  <si>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</si>
  <si>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</si>
  <si>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</si>
  <si>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</si>
  <si>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</si>
  <si>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</si>
  <si>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</si>
  <si>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</si>
  <si>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</si>
  <si>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</si>
  <si>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</si>
  <si>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</si>
  <si>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</si>
  <si>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</si>
  <si>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</si>
  <si>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</si>
  <si>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</si>
  <si>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</si>
  <si>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</si>
  <si>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</si>
  <si>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Covers visa fees, mobile SIM cards for calls, internet/data packages, and any additional travel-related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</si>
</sst>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J110" sqref="J110"/>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20</v>
      </c>
      <c r="E28" s="50"/>
      <c r="F28" s="51">
        <f>D28*E28</f>
        <v>0</v>
      </c>
      <c r="G28" s="12"/>
    </row>
    <row r="29" spans="1:14" x14ac:dyDescent="0.2">
      <c r="A29" s="12" t="s">
        <v>14</v>
      </c>
      <c r="B29" s="22" t="str">
        <f>IFERROR(VLOOKUP(A29,'List of key experts'!$B$12:$D$35,3,0)&amp;" "&amp;VLOOKUP(A29,'List of key experts'!$B$12:$D$35,2,0),"N.N.")</f>
        <v xml:space="preserve">  </v>
      </c>
      <c r="C29" s="8" t="s">
        <v>13</v>
      </c>
      <c r="D29" s="10">
        <v>24</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10</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v>1</v>
      </c>
      <c r="E64" s="50">
        <v>8680</v>
      </c>
      <c r="F64" s="51">
        <f>D64*E64</f>
        <v>8680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360</v>
      </c>
      <c r="F67" s="51">
        <f t="shared" si="7"/>
        <v>360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5" hidden="1" customHeight="1" outlineLevel="1" x14ac:dyDescent="0.2">
      <c r="A70" s="12" t="s">
        <v>91</v>
      </c>
      <c r="B70" s="12"/>
      <c r="C70" s="12" t="s">
        <v>25</v>
      </c>
      <c r="D70" s="10"/>
      <c r="E70" s="50"/>
      <c r="F70" s="51">
        <f t="shared" si="7"/>
        <v>0</v>
      </c>
      <c r="G70" s="12"/>
    </row>
    <row r="71" spans="1:7" outlineLevel="1" x14ac:dyDescent="0.2">
      <c r="A71" s="12" t="s">
        <v>26</v>
      </c>
      <c r="B71" s="12"/>
      <c r="C71" s="12" t="s">
        <v>25</v>
      </c>
      <c r="D71" s="10">
        <v>1</v>
      </c>
      <c r="E71" s="50">
        <v>200</v>
      </c>
      <c r="F71" s="51">
        <f t="shared" ref="F71:F77" si="8">D71*E71</f>
        <v>200</v>
      </c>
      <c r="G71" s="12" t="s">
        <v>97</v>
      </c>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9240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6660</v>
      </c>
      <c r="F90" s="51">
        <f>D90*E90</f>
        <v>6660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6660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15900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81</v>
      </c>
      <c r="B1" s="123"/>
      <c r="C1" s="123"/>
      <c r="D1" s="123"/>
      <c r="E1" s="123"/>
      <c r="F1" s="123"/>
      <c r="G1" s="124"/>
    </row>
    <row r="2" spans="1:14" ht="18.75" customHeight="1" x14ac:dyDescent="0.2">
      <c r="A2" s="85" t="s">
        <v>84</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9240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6660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15900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Holfter-Corchuelo, Diana Maria GIZ</dc:creator>
  <cp:keywords/>
  <dc:description/>
  <cp:lastModifiedBy>Holfter-Corchuelo, Diana Maria GIZ</cp:lastModifiedBy>
  <cp:revision/>
  <cp:lastPrinted>2022-08-29T14:32:03Z</cp:lastPrinted>
  <dcterms:created xsi:type="dcterms:W3CDTF">2020-06-06T12:03:03Z</dcterms:created>
  <dcterms:modified xsi:type="dcterms:W3CDTF">2026-07-01T10:50:48Z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